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0640" windowHeight="1176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<sst xmlns="http://schemas.openxmlformats.org/spreadsheetml/2006/main" count="46" uniqueCount="42">
  <si>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</si>
  <si>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</si>
  <si>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</si>
  <si>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</si>
  <si>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</si>
  <si>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</si>
  <si>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</si>
  <si>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</si>
  <si>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</si>
  <si>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</si>
  <si>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</si>
  <si>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</si>
  <si>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</si>
  <si>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</si>
  <si>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</si>
  <si>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</si>
  <si>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</si>
  <si>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</si>
  <si>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</si>
  <si>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</si>
  <si>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</si>
  <si>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</si>
  <si>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</si>
  <si>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</si>
  <si>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</si>
  <si>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</si>
  <si>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</si>
  <si>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</si>
  <si>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</si>
  <si>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</si>
  <si>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</si>
  <si>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</si>
  <si>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</si>
  <si>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</si>
  <si>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</si>
  <si>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</si>
  <si>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</si>
  <si>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</si>
  <si>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</si>
  <si>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</si>
  <si>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>ՖՈՏՈՆ  ՎԱՐԺԱՐԱՆ  ՊՈԱԿ</t>
  </si>
  <si>
    <t>տնօրեն-1դր-555.3  տնօրենի տեղակալ 2դր-224.3 տնօրենի տեղակալ ԿԱԴԱՀ-1.5դր-224.3  վարչատնտես.մասի համակարգող.-1դր-433.6  գնում.համակարգող-1դր-137.0 ուսուցչի օգն. .-5.5դր-117.0  հոգեբան-1.5դր-117.0  զինղեկ-1դր-126,7 քաղ.պաշպ. -0,5դր-52.0 գլխ. հաշվ.-1դր-292.8 էլ.կառ.մասնագետ-1.5դր-137.0 լաբորանտ-3դր-117.0 անձն.կառ.մասնագետ 2դր-117,0 գրադար.-1.5դր-117.0 հավաքարար-8դր-104.0 պահակ-4դր-95.6 բանվոր -էլեկտ.-2.5դր-95.6,հնոց.4դր-95.6                       մանկավարժ-14-126,7                            մանկավարժ-9-121,1                    մանկավարժ-51-200.0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</si>
</sst>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19" customWidth="1"/>
    <col min="2" max="2" width="35.5" style="20" customWidth="1"/>
    <col min="3" max="3" width="29.125" style="8" customWidth="1"/>
    <col min="4" max="4" width="31.875" style="8" customWidth="1"/>
    <col min="5" max="5" width="38.75" style="8" customWidth="1"/>
    <col min="6" max="16384" width="8.875" style="8"/>
  </cols>
  <sheetData>
    <row r="2" spans="1:169" s="2" customFormat="1" ht="17.25" x14ac:dyDescent="0.3">
      <c r="A2" s="1"/>
      <c r="B2" s="29" t="s">
        <v>30</v>
      </c>
      <c r="C2" s="29"/>
      <c r="D2" s="29"/>
    </row>
    <row r="3" spans="1:169" s="4" customFormat="1" ht="17.25" x14ac:dyDescent="0.3">
      <c r="A3" s="3"/>
      <c r="B3" s="30" t="s">
        <v>40</v>
      </c>
      <c r="C3" s="31"/>
      <c r="D3" s="31"/>
    </row>
    <row r="4" spans="1:169" ht="17.25" x14ac:dyDescent="0.3">
      <c r="E4" s="4"/>
    </row>
    <row r="5" spans="1:169" s="5" customFormat="1" ht="58.35" customHeight="1" x14ac:dyDescent="0.2">
      <c r="A5" s="32" t="s">
        <v>0</v>
      </c>
      <c r="B5" s="32" t="s">
        <v>1</v>
      </c>
      <c r="C5" s="24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1" t="s">
        <v>3</v>
      </c>
      <c r="B6" s="22" t="s">
        <v>38</v>
      </c>
      <c r="C6" s="25">
        <f t="shared" ref="C6:C21" si="0">SUM(D6:D6)</f>
        <v>334961.39999999997</v>
      </c>
      <c r="D6" s="23">
        <f>SUM(D7:D10)</f>
        <v>334961.39999999997</v>
      </c>
    </row>
    <row r="7" spans="1:169" ht="18.399999999999999" customHeight="1" x14ac:dyDescent="0.2">
      <c r="A7" s="9"/>
      <c r="B7" s="10" t="s">
        <v>4</v>
      </c>
      <c r="C7" s="25">
        <f t="shared" si="0"/>
        <v>334838.8</v>
      </c>
      <c r="D7" s="23">
        <v>334838.8</v>
      </c>
    </row>
    <row r="8" spans="1:169" ht="18.399999999999999" customHeight="1" x14ac:dyDescent="0.2">
      <c r="A8" s="9"/>
      <c r="B8" s="10" t="s">
        <v>5</v>
      </c>
      <c r="C8" s="25">
        <f t="shared" si="0"/>
        <v>0</v>
      </c>
      <c r="D8" s="23">
        <v>0</v>
      </c>
    </row>
    <row r="9" spans="1:169" ht="18.399999999999999" customHeight="1" x14ac:dyDescent="0.2">
      <c r="A9" s="9"/>
      <c r="B9" s="10" t="s">
        <v>6</v>
      </c>
      <c r="C9" s="25">
        <f t="shared" si="0"/>
        <v>0</v>
      </c>
      <c r="D9" s="23">
        <v>0</v>
      </c>
    </row>
    <row r="10" spans="1:169" ht="18.399999999999999" customHeight="1" x14ac:dyDescent="0.2">
      <c r="A10" s="9"/>
      <c r="B10" s="10" t="s">
        <v>7</v>
      </c>
      <c r="C10" s="25">
        <f t="shared" si="0"/>
        <v>122.6</v>
      </c>
      <c r="D10" s="23">
        <v>122.6</v>
      </c>
    </row>
    <row r="11" spans="1:169" ht="53.1" customHeight="1" x14ac:dyDescent="0.2">
      <c r="A11" s="6" t="s">
        <v>8</v>
      </c>
      <c r="B11" s="7" t="s">
        <v>39</v>
      </c>
      <c r="C11" s="25">
        <f t="shared" si="0"/>
        <v>14809.3</v>
      </c>
      <c r="D11" s="23">
        <v>14809.3</v>
      </c>
    </row>
    <row r="12" spans="1:169" ht="68.099999999999994" customHeight="1" x14ac:dyDescent="0.2">
      <c r="A12" s="6">
        <v>1</v>
      </c>
      <c r="B12" s="11" t="s">
        <v>9</v>
      </c>
      <c r="C12" s="25">
        <f t="shared" si="0"/>
        <v>116</v>
      </c>
      <c r="D12" s="23">
        <f>D15+D14</f>
        <v>116</v>
      </c>
    </row>
    <row r="13" spans="1:169" s="14" customFormat="1" x14ac:dyDescent="0.2">
      <c r="A13" s="12"/>
      <c r="B13" s="13" t="s">
        <v>10</v>
      </c>
      <c r="C13" s="25">
        <f t="shared" si="0"/>
        <v>0</v>
      </c>
      <c r="D13" s="23"/>
    </row>
    <row r="14" spans="1:169" ht="33.4" customHeight="1" x14ac:dyDescent="0.2">
      <c r="A14" s="15" t="s">
        <v>11</v>
      </c>
      <c r="B14" s="16" t="s">
        <v>12</v>
      </c>
      <c r="C14" s="25">
        <f t="shared" si="0"/>
        <v>114</v>
      </c>
      <c r="D14" s="23">
        <v>114</v>
      </c>
    </row>
    <row r="15" spans="1:169" ht="34.700000000000003" customHeight="1" x14ac:dyDescent="0.2">
      <c r="A15" s="15" t="s">
        <v>13</v>
      </c>
      <c r="B15" s="16" t="s">
        <v>14</v>
      </c>
      <c r="C15" s="25">
        <f t="shared" si="0"/>
        <v>2</v>
      </c>
      <c r="D15" s="23">
        <v>2</v>
      </c>
    </row>
    <row r="16" spans="1:169" ht="68.099999999999994" customHeight="1" x14ac:dyDescent="0.2">
      <c r="A16" s="6">
        <v>2</v>
      </c>
      <c r="B16" s="11" t="s">
        <v>15</v>
      </c>
      <c r="C16" s="25">
        <f t="shared" si="0"/>
        <v>9</v>
      </c>
      <c r="D16" s="23">
        <f>SUM(D18:D20)</f>
        <v>9</v>
      </c>
    </row>
    <row r="17" spans="1:4" s="14" customFormat="1" x14ac:dyDescent="0.2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 x14ac:dyDescent="0.2">
      <c r="A18" s="15" t="s">
        <v>16</v>
      </c>
      <c r="B18" s="17" t="s">
        <v>17</v>
      </c>
      <c r="C18" s="25">
        <f t="shared" si="0"/>
        <v>6</v>
      </c>
      <c r="D18" s="23">
        <v>6</v>
      </c>
    </row>
    <row r="19" spans="1:4" ht="54.95" customHeight="1" x14ac:dyDescent="0.2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5" customHeight="1" x14ac:dyDescent="0.2">
      <c r="A20" s="15" t="s">
        <v>20</v>
      </c>
      <c r="B20" s="17" t="s">
        <v>21</v>
      </c>
      <c r="C20" s="25">
        <f t="shared" si="0"/>
        <v>3</v>
      </c>
      <c r="D20" s="23">
        <v>3</v>
      </c>
    </row>
    <row r="21" spans="1:4" ht="50.45" customHeight="1" x14ac:dyDescent="0.2">
      <c r="A21" s="6">
        <v>3</v>
      </c>
      <c r="B21" s="11" t="s">
        <v>22</v>
      </c>
      <c r="C21" s="25">
        <f t="shared" si="0"/>
        <v>229.5</v>
      </c>
      <c r="D21" s="23">
        <v>229.5</v>
      </c>
    </row>
    <row r="22" spans="1:4" ht="243.75" customHeight="1" x14ac:dyDescent="0.2">
      <c r="A22" s="6">
        <v>4</v>
      </c>
      <c r="B22" s="11" t="s">
        <v>31</v>
      </c>
      <c r="C22" s="28" t="s">
        <v>41</v>
      </c>
      <c r="D22" s="28" t="s">
        <v>41</v>
      </c>
    </row>
    <row r="23" spans="1:4" ht="50.45" customHeight="1" x14ac:dyDescent="0.2">
      <c r="A23" s="6">
        <v>5</v>
      </c>
      <c r="B23" s="11" t="s">
        <v>32</v>
      </c>
      <c r="C23" s="25">
        <f t="shared" ref="C23" si="1">SUM(D23:D23)</f>
        <v>1182.5</v>
      </c>
      <c r="D23" s="23">
        <v>1182.5</v>
      </c>
    </row>
    <row r="24" spans="1:4" ht="32.85" customHeight="1" x14ac:dyDescent="0.2">
      <c r="A24" s="6">
        <v>6</v>
      </c>
      <c r="B24" s="11" t="s">
        <v>23</v>
      </c>
      <c r="C24" s="25">
        <f t="shared" ref="C24:C32" si="2">SUM(D24:D24)</f>
        <v>9860.9</v>
      </c>
      <c r="D24" s="23">
        <f>D25+D26+D27+D28</f>
        <v>9860.9</v>
      </c>
    </row>
    <row r="25" spans="1:4" s="14" customFormat="1" x14ac:dyDescent="0.2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 x14ac:dyDescent="0.2">
      <c r="A26" s="26" t="s">
        <v>33</v>
      </c>
      <c r="B26" s="17" t="s">
        <v>24</v>
      </c>
      <c r="C26" s="25">
        <f t="shared" si="2"/>
        <v>9860.9</v>
      </c>
      <c r="D26" s="23">
        <v>9860.9</v>
      </c>
    </row>
    <row r="27" spans="1:4" ht="18.95" customHeight="1" x14ac:dyDescent="0.2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 x14ac:dyDescent="0.2">
      <c r="A28" s="26" t="s">
        <v>34</v>
      </c>
      <c r="B28" s="17" t="s">
        <v>26</v>
      </c>
      <c r="C28" s="25">
        <f t="shared" si="2"/>
        <v>0</v>
      </c>
      <c r="D28" s="23">
        <v>0</v>
      </c>
    </row>
    <row r="29" spans="1:4" ht="62.25" customHeight="1" x14ac:dyDescent="0.2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 x14ac:dyDescent="0.2">
      <c r="A30" s="18"/>
      <c r="B30" s="13" t="s">
        <v>10</v>
      </c>
      <c r="C30" s="25">
        <f t="shared" si="2"/>
        <v>0</v>
      </c>
      <c r="D30" s="23"/>
    </row>
    <row r="31" spans="1:4" ht="34.15" customHeight="1" x14ac:dyDescent="0.2">
      <c r="A31" s="26" t="s">
        <v>35</v>
      </c>
      <c r="B31" s="17" t="s">
        <v>28</v>
      </c>
      <c r="C31" s="25">
        <f t="shared" si="2"/>
        <v>0</v>
      </c>
      <c r="D31" s="23">
        <v>0</v>
      </c>
    </row>
    <row r="32" spans="1:4" ht="34.15" customHeight="1" x14ac:dyDescent="0.2">
      <c r="A32" s="26" t="s">
        <v>36</v>
      </c>
      <c r="B32" s="17" t="s">
        <v>29</v>
      </c>
      <c r="C32" s="25">
        <f t="shared" si="2"/>
        <v>0</v>
      </c>
      <c r="D32" s="23">
        <v>0</v>
      </c>
    </row>
  </sheetData>
  <mergeCells count="2">
    <mergeCell ref="B3:D3"/>
    <mergeCell ref="B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2026-02-23T09:12:46Z</cp:lastPrinted>
  <dcterms:created xsi:type="dcterms:W3CDTF">2018-07-20T13:50:31Z</dcterms:created>
  <dcterms:modified xsi:type="dcterms:W3CDTF">2026-03-03T10:34:47Z</dcterms:modified>
</cp:coreProperties>
</file>